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82 Установка ГНБ (ГПБ-2480)\ЗК СКС-2382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L18" i="3" l="1"/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<sst xmlns="http://schemas.openxmlformats.org/spreadsheetml/2006/main" count="85" uniqueCount="81">
  <si>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</si>
  <si>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</si>
  <si>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</si>
  <si>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</si>
  <si>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</si>
  <si>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</si>
  <si>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</si>
  <si>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</si>
  <si>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</si>
  <si>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</si>
  <si>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</si>
  <si>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</si>
  <si>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</si>
  <si>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</si>
  <si>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</si>
  <si>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</si>
  <si>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</si>
  <si>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</si>
  <si>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</si>
  <si>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</si>
  <si>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</si>
  <si>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</si>
  <si>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</si>
  <si>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</si>
  <si>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</si>
  <si>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</si>
  <si>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</si>
  <si>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</si>
  <si>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</si>
  <si>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</si>
  <si>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</si>
  <si>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</si>
  <si>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</si>
  <si>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</si>
  <si>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</si>
  <si>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</si>
  <si>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</si>
  <si>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</si>
  <si>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</si>
  <si>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</si>
  <si>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</si>
  <si>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</si>
  <si>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</si>
  <si>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</si>
  <si>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</si>
  <si>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</si>
  <si>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</si>
  <si>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</si>
  <si>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</si>
  <si>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</si>
  <si>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</si>
  <si>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</si>
  <si>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</si>
  <si>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</si>
  <si>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</si>
  <si>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</si>
  <si>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</si>
  <si>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</si>
  <si>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</si>
  <si>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</si>
  <si>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</si>
  <si>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</si>
  <si>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</si>
  <si>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</si>
  <si>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</si>
  <si>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</si>
  <si>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</si>
  <si>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</si>
  <si>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</si>
  <si>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</si>
  <si>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</si>
  <si>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</si>
  <si>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</si>
  <si>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</si>
  <si>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</si>
  <si>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</si>
  <si>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Установка управляемого прокола грунта</t>
  </si>
  <si>
    <t>ЕП000009</t>
  </si>
  <si>
    <t>Е/П</t>
  </si>
  <si>
    <t>Спецтехника</t>
  </si>
  <si>
    <t>Оборудование механическое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</si>
</sst>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27" sqref="AB27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78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79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80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76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61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51" customHeight="1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77</v>
      </c>
      <c r="C18" s="14" t="s">
        <v>76</v>
      </c>
      <c r="D18" s="42" t="s">
        <v>75</v>
      </c>
      <c r="E18" s="15">
        <v>1</v>
      </c>
      <c r="F18" s="41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f>2569350/1.2</f>
        <v>2141125</v>
      </c>
      <c r="M18" s="17">
        <f>1592448/1.2</f>
        <v>1327040</v>
      </c>
      <c r="N18" s="17">
        <v>2640062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2036075.6700000002</v>
      </c>
      <c r="AC18" s="20">
        <f t="shared" ref="AC18" si="3">AB18*E18</f>
        <v>2036075.6700000002</v>
      </c>
      <c r="AD18" s="35">
        <f t="shared" ref="AD18" si="4">STDEV(K18:Z18)/AB18*100</f>
        <v>32.552053469836622</v>
      </c>
    </row>
    <row r="19" spans="1:30" x14ac:dyDescent="0.2">
      <c r="A19" s="31"/>
      <c r="B19" s="32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3"/>
      <c r="AC19" s="33">
        <f>SUM(AC18:AC18)</f>
        <v>2036075.6700000002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6"/>
      <c r="D28" s="27"/>
      <c r="E28" s="27"/>
      <c r="F28" s="43"/>
      <c r="G28" s="43"/>
      <c r="H28" s="43"/>
      <c r="I28" s="43"/>
      <c r="J28" s="43"/>
      <c r="K28" s="28"/>
      <c r="L28" s="43"/>
      <c r="M28" s="43"/>
      <c r="N28" s="43"/>
      <c r="O28" s="39"/>
      <c r="P28" s="39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40" t="s">
        <v>2</v>
      </c>
      <c r="D29" s="27"/>
      <c r="E29" s="27"/>
      <c r="F29" s="63" t="s">
        <v>74</v>
      </c>
      <c r="G29" s="63"/>
      <c r="H29" s="63"/>
      <c r="I29" s="63"/>
      <c r="J29" s="63"/>
      <c r="K29" s="1"/>
      <c r="L29" s="62" t="s">
        <v>7</v>
      </c>
      <c r="M29" s="62"/>
      <c r="N29" s="62"/>
      <c r="O29" s="39"/>
      <c r="P29" s="39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36"/>
      <c r="D33" s="27"/>
      <c r="E33" s="27"/>
      <c r="F33" s="43"/>
      <c r="G33" s="43"/>
      <c r="H33" s="43"/>
      <c r="I33" s="43"/>
      <c r="J33" s="43"/>
      <c r="K33" s="28"/>
      <c r="L33" s="43"/>
      <c r="M33" s="43"/>
      <c r="N33" s="43"/>
      <c r="O33" s="39"/>
      <c r="P33" s="39"/>
      <c r="V33" s="27"/>
      <c r="W33" s="27"/>
      <c r="X33" s="27"/>
      <c r="Y33" s="27"/>
      <c r="Z33" s="27"/>
      <c r="AA33" s="27"/>
      <c r="AB33" s="27"/>
    </row>
    <row r="34" spans="3:30" x14ac:dyDescent="0.2">
      <c r="C34" s="40" t="s">
        <v>2</v>
      </c>
      <c r="D34" s="27"/>
      <c r="E34" s="27"/>
      <c r="F34" s="63" t="s">
        <v>74</v>
      </c>
      <c r="G34" s="63"/>
      <c r="H34" s="63"/>
      <c r="I34" s="63"/>
      <c r="J34" s="63"/>
      <c r="L34" s="62" t="s">
        <v>7</v>
      </c>
      <c r="M34" s="62"/>
      <c r="N34" s="62"/>
      <c r="O34" s="39"/>
      <c r="P34" s="39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2022-02-10T08:05:36Z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